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Инвест программа\Инвестиционка отчет квартал III 2022 г\III Квартал\"/>
    </mc:Choice>
  </mc:AlternateContent>
  <bookViews>
    <workbookView xWindow="0" yWindow="0" windowWidth="28800" windowHeight="12450"/>
  </bookViews>
  <sheets>
    <sheet name="стр.1" sheetId="4" r:id="rId1"/>
  </sheets>
  <definedNames>
    <definedName name="TABLE" localSheetId="0">стр.1!#REF!</definedName>
    <definedName name="TABLE_2" localSheetId="0">стр.1!#REF!</definedName>
    <definedName name="_xlnm.Print_Area" localSheetId="0">стр.1!$A$1:$T$36</definedName>
  </definedName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8" i="4" l="1"/>
  <c r="N18" i="4"/>
  <c r="G21" i="4"/>
  <c r="G18" i="4"/>
  <c r="G19" i="4"/>
  <c r="G20" i="4"/>
  <c r="G31" i="4"/>
  <c r="R22" i="4"/>
  <c r="M21" i="4"/>
  <c r="N21" i="4"/>
  <c r="G29" i="4" l="1"/>
  <c r="G25" i="4" l="1"/>
  <c r="G24" i="4" s="1"/>
</calcChain>
</file>

<file path=xl/sharedStrings.xml><?xml version="1.0" encoding="utf-8"?>
<sst xmlns="http://schemas.openxmlformats.org/spreadsheetml/2006/main" count="150" uniqueCount="70">
  <si>
    <t>План</t>
  </si>
  <si>
    <t>Факт</t>
  </si>
  <si>
    <t>%</t>
  </si>
  <si>
    <t>Причины отклонений</t>
  </si>
  <si>
    <t>к приказу Минэнерго России
от 25 апреля 2018 г. № 320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</si>
  <si>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</si>
  <si>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</si>
  <si>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</si>
  <si>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</si>
  <si>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</si>
  <si>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</si>
  <si>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</si>
  <si>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</si>
  <si>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</si>
  <si>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
(с НДС)</t>
  </si>
  <si>
    <t>Всего</t>
  </si>
  <si>
    <t>I квартал</t>
  </si>
  <si>
    <t>II квартал</t>
  </si>
  <si>
    <t>III квартал</t>
  </si>
  <si>
    <t>IV квартал</t>
  </si>
  <si>
    <t>Остаток финансирования капитальных вложений на конец отчетного периода в прогнозных ценах соответствующих лет, млн. рублей
(с НДС)</t>
  </si>
  <si>
    <t>Отклонение от плана финансирования по итогам отчетного периода</t>
  </si>
  <si>
    <t>млн. рублей
(с НДС)</t>
  </si>
  <si>
    <t>Приложение № 10</t>
  </si>
  <si>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</si>
  <si>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 xml:space="preserve">за </t>
  </si>
  <si>
    <t xml:space="preserve"> квартал</t>
  </si>
  <si>
    <t xml:space="preserve"> года</t>
  </si>
  <si>
    <t>Всего по инвестиционной программе</t>
  </si>
  <si>
    <t>Г</t>
  </si>
  <si>
    <t>Реконструкция, модернизация, техническое перевооружение,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</si>
  <si>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</si>
  <si>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</si>
  <si>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нд</t>
  </si>
  <si>
    <t>Развитие и модернизация учета электрической энергии (мощности), всего, в том числе: </t>
  </si>
  <si>
    <t>1.2</t>
  </si>
  <si>
    <t>1.2.2</t>
  </si>
  <si>
    <t>1.2.2.1</t>
  </si>
  <si>
    <t>1.2.3</t>
  </si>
  <si>
    <t>Фактический объем финансирования капитальных вложений на 01.01. года 2019,
млн. рублей
(с НДС)</t>
  </si>
  <si>
    <t>Остаток финансирования капитальных вложений на 01.01. года 2019 в прогнозных ценах соответствующих лет, млн. рублей
(с НДС)</t>
  </si>
  <si>
    <t>Приказом №45пр-85 от 08.06.2021 года Минитстерства энергетики и газоснабжнения Приморского края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</si>
  <si>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</si>
  <si>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</si>
  <si>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</si>
  <si>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</si>
  <si>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Акционерное общество "Коммунэлектросервис"</t>
  </si>
  <si>
    <t>Установка на ВЛ-6 кВ устройств автоматического управления и защиты воздушных линий электропередач</t>
  </si>
  <si>
    <t>Установка интеллектуальной сиитемы учета электрической энергии потребителей</t>
  </si>
  <si>
    <t>Замена устаревших и физически изношенных комплектно трансформаторных подстанций наружного исполнения типа КТПН</t>
  </si>
  <si>
    <t>Установка на ВЛ-6 кВ индикаторов короткого замыкания</t>
  </si>
  <si>
    <t>Установка в РУ-6 кВ трансформаторных подстанций индикаторов короткого замыкания</t>
  </si>
  <si>
    <t>2022</t>
  </si>
  <si>
    <t>Финансирование капитальных вложений года 2022, млн. рублей (с НДС)</t>
  </si>
  <si>
    <t>2</t>
  </si>
  <si>
    <t>G_КЭС_01</t>
  </si>
  <si>
    <t>1.6</t>
  </si>
  <si>
    <t>Прочие инвестиционные проекты, всего, в том числе:</t>
  </si>
  <si>
    <t>1.6.1</t>
  </si>
  <si>
    <t xml:space="preserve">Автогидроподьемник Toyota Duna </t>
  </si>
  <si>
    <t>G_КЭС_10</t>
  </si>
  <si>
    <t>1.6.2</t>
  </si>
  <si>
    <t xml:space="preserve">Грузовик двухкобинник Toyota </t>
  </si>
  <si>
    <t>G_КЭС_11</t>
  </si>
  <si>
    <t>Прочие инвестиционные проекты, всего</t>
  </si>
  <si>
    <t>G_КЭС_08</t>
  </si>
  <si>
    <t>G_КЭС_05</t>
  </si>
  <si>
    <t>G_КЭС_06</t>
  </si>
  <si>
    <t>G_КЭС_07</t>
  </si>
  <si>
    <t>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</si>
</sst>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0000"/>
    <numFmt numFmtId="166" formatCode="0.0"/>
    <numFmt numFmtId="167" formatCode="0.0000"/>
  </numFmts>
  <fonts count="13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33CCCC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79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1" fontId="5" fillId="2" borderId="1" xfId="1" applyNumberFormat="1" applyFont="1" applyFill="1" applyBorder="1" applyAlignment="1">
      <alignment horizontal="center" vertical="center" wrapText="1"/>
    </xf>
    <xf numFmtId="1" fontId="5" fillId="2" borderId="1" xfId="1" applyNumberFormat="1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1" fontId="3" fillId="0" borderId="1" xfId="1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4" fillId="0" borderId="8" xfId="0" applyNumberFormat="1" applyFont="1" applyBorder="1" applyAlignment="1"/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/>
    </xf>
    <xf numFmtId="1" fontId="3" fillId="2" borderId="1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165" fontId="3" fillId="0" borderId="1" xfId="1" applyNumberFormat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164" fontId="3" fillId="3" borderId="1" xfId="1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6" fontId="5" fillId="2" borderId="1" xfId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top" wrapText="1"/>
    </xf>
    <xf numFmtId="0" fontId="4" fillId="0" borderId="0" xfId="0" applyNumberFormat="1" applyFont="1" applyBorder="1" applyAlignment="1">
      <alignment horizontal="center"/>
    </xf>
    <xf numFmtId="49" fontId="4" fillId="0" borderId="8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vertical="top"/>
    </xf>
    <xf numFmtId="0" fontId="0" fillId="0" borderId="1" xfId="0" applyBorder="1" applyAlignment="1">
      <alignment vertical="center"/>
    </xf>
    <xf numFmtId="2" fontId="0" fillId="0" borderId="1" xfId="0" applyNumberFormat="1" applyBorder="1" applyAlignment="1">
      <alignment horizontal="center" vertical="center"/>
    </xf>
    <xf numFmtId="167" fontId="0" fillId="0" borderId="1" xfId="0" applyNumberFormat="1" applyBorder="1" applyAlignment="1">
      <alignment horizontal="center" vertical="center"/>
    </xf>
    <xf numFmtId="167" fontId="5" fillId="2" borderId="1" xfId="1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/>
    </xf>
    <xf numFmtId="49" fontId="10" fillId="4" borderId="2" xfId="2" applyNumberFormat="1" applyFont="1" applyFill="1" applyBorder="1" applyAlignment="1">
      <alignment horizontal="center" vertical="center"/>
    </xf>
    <xf numFmtId="0" fontId="11" fillId="4" borderId="1" xfId="0" applyFont="1" applyFill="1" applyBorder="1"/>
    <xf numFmtId="0" fontId="11" fillId="4" borderId="1" xfId="0" applyFont="1" applyFill="1" applyBorder="1" applyAlignment="1">
      <alignment horizontal="center" vertical="center" wrapText="1"/>
    </xf>
    <xf numFmtId="49" fontId="8" fillId="2" borderId="1" xfId="2" applyNumberFormat="1" applyFont="1" applyFill="1" applyBorder="1" applyAlignment="1">
      <alignment horizontal="center" vertical="center"/>
    </xf>
    <xf numFmtId="0" fontId="9" fillId="2" borderId="1" xfId="2" applyFont="1" applyFill="1" applyBorder="1" applyAlignment="1">
      <alignment horizontal="center" wrapText="1"/>
    </xf>
    <xf numFmtId="0" fontId="1" fillId="2" borderId="1" xfId="0" applyNumberFormat="1" applyFont="1" applyFill="1" applyBorder="1" applyAlignment="1">
      <alignment horizontal="left"/>
    </xf>
    <xf numFmtId="2" fontId="5" fillId="2" borderId="1" xfId="1" applyNumberFormat="1" applyFont="1" applyFill="1" applyBorder="1" applyAlignment="1">
      <alignment horizontal="center" vertical="center" wrapText="1"/>
    </xf>
    <xf numFmtId="0" fontId="12" fillId="2" borderId="1" xfId="2" applyFont="1" applyFill="1" applyBorder="1" applyAlignment="1">
      <alignment horizontal="center" wrapText="1"/>
    </xf>
    <xf numFmtId="0" fontId="1" fillId="2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3"/>
  <sheetViews>
    <sheetView tabSelected="1" view="pageBreakPreview" topLeftCell="B6" zoomScale="75" zoomScaleNormal="100" zoomScaleSheetLayoutView="75" workbookViewId="0">
      <selection activeCell="M19" sqref="M19"/>
    </sheetView>
  </sheetViews>
  <sheetFormatPr defaultRowHeight="15.75" x14ac:dyDescent="0.25"/>
  <cols>
    <col min="1" max="1" width="8.140625" style="1" customWidth="1"/>
    <col min="2" max="2" width="25.7109375" style="1" customWidth="1"/>
    <col min="3" max="3" width="13.7109375" style="1" customWidth="1"/>
    <col min="4" max="4" width="13.85546875" style="1" customWidth="1"/>
    <col min="5" max="5" width="13" style="1" customWidth="1"/>
    <col min="6" max="6" width="13.7109375" style="1" customWidth="1"/>
    <col min="7" max="7" width="8.42578125" style="1" customWidth="1"/>
    <col min="8" max="8" width="9.42578125" style="1" customWidth="1"/>
    <col min="9" max="16" width="7.28515625" style="1" customWidth="1"/>
    <col min="17" max="17" width="13.7109375" style="1" customWidth="1"/>
    <col min="18" max="18" width="9.5703125" style="1" customWidth="1"/>
    <col min="19" max="19" width="5.7109375" style="1" customWidth="1"/>
    <col min="20" max="20" width="10.28515625" style="1" customWidth="1"/>
    <col min="21" max="16384" width="9.140625" style="1"/>
  </cols>
  <sheetData>
    <row r="1" spans="1:20" s="3" customFormat="1" ht="12" x14ac:dyDescent="0.2">
      <c r="T1" s="5" t="s">
        <v>23</v>
      </c>
    </row>
    <row r="2" spans="1:20" s="3" customFormat="1" ht="24" customHeight="1" x14ac:dyDescent="0.2">
      <c r="R2" s="58" t="s">
        <v>4</v>
      </c>
      <c r="S2" s="58"/>
      <c r="T2" s="58"/>
    </row>
    <row r="3" spans="1:20" s="6" customFormat="1" ht="12.75" x14ac:dyDescent="0.2">
      <c r="A3" s="59" t="s">
        <v>24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</row>
    <row r="4" spans="1:20" s="6" customFormat="1" ht="12.75" x14ac:dyDescent="0.2">
      <c r="F4" s="7" t="s">
        <v>25</v>
      </c>
      <c r="G4" s="60" t="s">
        <v>54</v>
      </c>
      <c r="H4" s="60"/>
      <c r="I4" s="6" t="s">
        <v>26</v>
      </c>
      <c r="J4" s="60" t="s">
        <v>52</v>
      </c>
      <c r="K4" s="60"/>
      <c r="L4" s="6" t="s">
        <v>27</v>
      </c>
    </row>
    <row r="5" spans="1:20" ht="11.25" customHeight="1" x14ac:dyDescent="0.25"/>
    <row r="6" spans="1:20" s="6" customFormat="1" ht="12.75" x14ac:dyDescent="0.2">
      <c r="F6" s="7" t="s">
        <v>5</v>
      </c>
      <c r="G6" s="62" t="s">
        <v>46</v>
      </c>
      <c r="H6" s="62"/>
      <c r="I6" s="62"/>
      <c r="J6" s="62"/>
      <c r="K6" s="62"/>
      <c r="L6" s="62"/>
      <c r="M6" s="62"/>
      <c r="N6" s="62"/>
      <c r="O6" s="62"/>
      <c r="P6" s="8"/>
    </row>
    <row r="7" spans="1:20" s="2" customFormat="1" ht="12.75" customHeight="1" x14ac:dyDescent="0.2">
      <c r="G7" s="63" t="s">
        <v>6</v>
      </c>
      <c r="H7" s="63"/>
      <c r="I7" s="63"/>
      <c r="J7" s="63"/>
      <c r="K7" s="63"/>
      <c r="L7" s="63"/>
      <c r="M7" s="63"/>
      <c r="N7" s="63"/>
      <c r="O7" s="63"/>
      <c r="P7" s="9"/>
    </row>
    <row r="8" spans="1:20" ht="11.25" customHeight="1" x14ac:dyDescent="0.25"/>
    <row r="9" spans="1:20" s="6" customFormat="1" ht="12.75" x14ac:dyDescent="0.2">
      <c r="I9" s="7" t="s">
        <v>7</v>
      </c>
      <c r="J9" s="60" t="s">
        <v>52</v>
      </c>
      <c r="K9" s="60"/>
      <c r="L9" s="6" t="s">
        <v>8</v>
      </c>
    </row>
    <row r="10" spans="1:20" ht="11.25" customHeight="1" x14ac:dyDescent="0.25"/>
    <row r="11" spans="1:20" s="6" customFormat="1" ht="12.75" x14ac:dyDescent="0.2">
      <c r="G11" s="7" t="s">
        <v>9</v>
      </c>
      <c r="H11" s="29" t="s">
        <v>41</v>
      </c>
      <c r="I11" s="29"/>
      <c r="J11" s="29"/>
      <c r="K11" s="29"/>
      <c r="L11" s="29"/>
      <c r="M11" s="29"/>
      <c r="N11" s="29"/>
      <c r="O11" s="29"/>
      <c r="P11" s="29"/>
    </row>
    <row r="12" spans="1:20" s="2" customFormat="1" ht="12.75" customHeight="1" x14ac:dyDescent="0.2">
      <c r="H12" s="63" t="s">
        <v>10</v>
      </c>
      <c r="I12" s="63"/>
      <c r="J12" s="63"/>
      <c r="K12" s="63"/>
      <c r="L12" s="63"/>
      <c r="M12" s="63"/>
      <c r="N12" s="63"/>
      <c r="O12" s="63"/>
      <c r="P12" s="63"/>
    </row>
    <row r="13" spans="1:20" ht="11.25" customHeight="1" x14ac:dyDescent="0.25"/>
    <row r="14" spans="1:20" s="3" customFormat="1" ht="48" customHeight="1" x14ac:dyDescent="0.2">
      <c r="A14" s="52" t="s">
        <v>11</v>
      </c>
      <c r="B14" s="52" t="s">
        <v>12</v>
      </c>
      <c r="C14" s="52" t="s">
        <v>13</v>
      </c>
      <c r="D14" s="52" t="s">
        <v>14</v>
      </c>
      <c r="E14" s="52" t="s">
        <v>39</v>
      </c>
      <c r="F14" s="52" t="s">
        <v>40</v>
      </c>
      <c r="G14" s="56" t="s">
        <v>53</v>
      </c>
      <c r="H14" s="61"/>
      <c r="I14" s="61"/>
      <c r="J14" s="61"/>
      <c r="K14" s="61"/>
      <c r="L14" s="61"/>
      <c r="M14" s="61"/>
      <c r="N14" s="61"/>
      <c r="O14" s="61"/>
      <c r="P14" s="57"/>
      <c r="Q14" s="52" t="s">
        <v>20</v>
      </c>
      <c r="R14" s="56" t="s">
        <v>21</v>
      </c>
      <c r="S14" s="57"/>
      <c r="T14" s="52" t="s">
        <v>3</v>
      </c>
    </row>
    <row r="15" spans="1:20" s="3" customFormat="1" ht="15" customHeight="1" x14ac:dyDescent="0.2">
      <c r="A15" s="53"/>
      <c r="B15" s="53"/>
      <c r="C15" s="53"/>
      <c r="D15" s="53"/>
      <c r="E15" s="53"/>
      <c r="F15" s="53"/>
      <c r="G15" s="56" t="s">
        <v>15</v>
      </c>
      <c r="H15" s="57"/>
      <c r="I15" s="56" t="s">
        <v>16</v>
      </c>
      <c r="J15" s="57"/>
      <c r="K15" s="56" t="s">
        <v>17</v>
      </c>
      <c r="L15" s="57"/>
      <c r="M15" s="56" t="s">
        <v>18</v>
      </c>
      <c r="N15" s="57"/>
      <c r="O15" s="56" t="s">
        <v>19</v>
      </c>
      <c r="P15" s="57"/>
      <c r="Q15" s="53"/>
      <c r="R15" s="48" t="s">
        <v>22</v>
      </c>
      <c r="S15" s="50" t="s">
        <v>2</v>
      </c>
      <c r="T15" s="53"/>
    </row>
    <row r="16" spans="1:20" s="3" customFormat="1" ht="63" customHeight="1" x14ac:dyDescent="0.2">
      <c r="A16" s="54"/>
      <c r="B16" s="54"/>
      <c r="C16" s="54"/>
      <c r="D16" s="54"/>
      <c r="E16" s="55"/>
      <c r="F16" s="55"/>
      <c r="G16" s="10" t="s">
        <v>0</v>
      </c>
      <c r="H16" s="10" t="s">
        <v>1</v>
      </c>
      <c r="I16" s="10" t="s">
        <v>0</v>
      </c>
      <c r="J16" s="10" t="s">
        <v>1</v>
      </c>
      <c r="K16" s="10" t="s">
        <v>0</v>
      </c>
      <c r="L16" s="10" t="s">
        <v>1</v>
      </c>
      <c r="M16" s="10" t="s">
        <v>0</v>
      </c>
      <c r="N16" s="10" t="s">
        <v>1</v>
      </c>
      <c r="O16" s="10" t="s">
        <v>0</v>
      </c>
      <c r="P16" s="10" t="s">
        <v>1</v>
      </c>
      <c r="Q16" s="55"/>
      <c r="R16" s="49"/>
      <c r="S16" s="51"/>
      <c r="T16" s="54"/>
    </row>
    <row r="17" spans="1:20" s="3" customFormat="1" ht="12" x14ac:dyDescent="0.2">
      <c r="A17" s="4">
        <v>1</v>
      </c>
      <c r="B17" s="4">
        <v>2</v>
      </c>
      <c r="C17" s="4">
        <v>3</v>
      </c>
      <c r="D17" s="4">
        <v>4</v>
      </c>
      <c r="E17" s="4">
        <v>5</v>
      </c>
      <c r="F17" s="4">
        <v>6</v>
      </c>
      <c r="G17" s="4">
        <v>7</v>
      </c>
      <c r="H17" s="4">
        <v>8</v>
      </c>
      <c r="I17" s="4">
        <v>9</v>
      </c>
      <c r="J17" s="4">
        <v>10</v>
      </c>
      <c r="K17" s="4">
        <v>11</v>
      </c>
      <c r="L17" s="4">
        <v>12</v>
      </c>
      <c r="M17" s="4">
        <v>13</v>
      </c>
      <c r="N17" s="4">
        <v>14</v>
      </c>
      <c r="O17" s="4">
        <v>15</v>
      </c>
      <c r="P17" s="4">
        <v>16</v>
      </c>
      <c r="Q17" s="4">
        <v>17</v>
      </c>
      <c r="R17" s="4">
        <v>18</v>
      </c>
      <c r="S17" s="4">
        <v>19</v>
      </c>
      <c r="T17" s="4">
        <v>20</v>
      </c>
    </row>
    <row r="18" spans="1:20" s="3" customFormat="1" ht="47.25" x14ac:dyDescent="0.2">
      <c r="A18" s="19">
        <v>0</v>
      </c>
      <c r="B18" s="20" t="s">
        <v>28</v>
      </c>
      <c r="C18" s="21" t="s">
        <v>29</v>
      </c>
      <c r="D18" s="11" t="s">
        <v>33</v>
      </c>
      <c r="E18" s="11" t="s">
        <v>33</v>
      </c>
      <c r="F18" s="11" t="s">
        <v>33</v>
      </c>
      <c r="G18" s="13">
        <f>G19+G20</f>
        <v>22.06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f>M22</f>
        <v>1.1299999999999999</v>
      </c>
      <c r="N18" s="13">
        <f>N21</f>
        <v>1.086333</v>
      </c>
      <c r="O18" s="13">
        <v>0</v>
      </c>
      <c r="P18" s="13">
        <v>0</v>
      </c>
      <c r="Q18" s="13" t="s">
        <v>33</v>
      </c>
      <c r="R18" s="13">
        <v>0</v>
      </c>
      <c r="S18" s="17">
        <v>0</v>
      </c>
      <c r="T18" s="13"/>
    </row>
    <row r="19" spans="1:20" s="3" customFormat="1" ht="78.75" x14ac:dyDescent="0.2">
      <c r="A19" s="22" t="s">
        <v>35</v>
      </c>
      <c r="B19" s="20" t="s">
        <v>30</v>
      </c>
      <c r="C19" s="21" t="s">
        <v>29</v>
      </c>
      <c r="D19" s="11" t="s">
        <v>33</v>
      </c>
      <c r="E19" s="11" t="s">
        <v>33</v>
      </c>
      <c r="F19" s="11" t="s">
        <v>33</v>
      </c>
      <c r="G19" s="75">
        <f>22.06-G20</f>
        <v>14.54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 t="s">
        <v>33</v>
      </c>
      <c r="R19" s="13">
        <v>0</v>
      </c>
      <c r="S19" s="17">
        <v>0</v>
      </c>
      <c r="T19" s="11"/>
    </row>
    <row r="20" spans="1:20" s="3" customFormat="1" ht="47.25" x14ac:dyDescent="0.25">
      <c r="A20" s="22"/>
      <c r="B20" s="76" t="s">
        <v>64</v>
      </c>
      <c r="C20" s="21" t="s">
        <v>69</v>
      </c>
      <c r="D20" s="11" t="s">
        <v>33</v>
      </c>
      <c r="E20" s="11" t="s">
        <v>33</v>
      </c>
      <c r="F20" s="11" t="s">
        <v>33</v>
      </c>
      <c r="G20" s="75">
        <f>G31</f>
        <v>7.52</v>
      </c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7"/>
      <c r="T20" s="11"/>
    </row>
    <row r="21" spans="1:20" s="3" customFormat="1" ht="141.75" x14ac:dyDescent="0.2">
      <c r="A21" s="22" t="s">
        <v>42</v>
      </c>
      <c r="B21" s="20" t="s">
        <v>43</v>
      </c>
      <c r="C21" s="21" t="s">
        <v>29</v>
      </c>
      <c r="D21" s="11" t="s">
        <v>33</v>
      </c>
      <c r="E21" s="11" t="s">
        <v>33</v>
      </c>
      <c r="F21" s="11" t="s">
        <v>33</v>
      </c>
      <c r="G21" s="67">
        <f>G22</f>
        <v>1.1299999999999999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67">
        <f>M22</f>
        <v>1.1299999999999999</v>
      </c>
      <c r="N21" s="13">
        <f>N22</f>
        <v>1.086333</v>
      </c>
      <c r="O21" s="13">
        <v>0</v>
      </c>
      <c r="P21" s="13">
        <v>0</v>
      </c>
      <c r="Q21" s="13" t="s">
        <v>33</v>
      </c>
      <c r="R21" s="13">
        <v>0</v>
      </c>
      <c r="S21" s="46">
        <v>0</v>
      </c>
      <c r="T21" s="11"/>
    </row>
    <row r="22" spans="1:20" s="3" customFormat="1" ht="76.5" x14ac:dyDescent="0.2">
      <c r="A22" s="47" t="s">
        <v>42</v>
      </c>
      <c r="B22" s="38" t="s">
        <v>49</v>
      </c>
      <c r="C22" s="64" t="s">
        <v>55</v>
      </c>
      <c r="D22" s="44" t="s">
        <v>33</v>
      </c>
      <c r="E22" s="44" t="s">
        <v>33</v>
      </c>
      <c r="F22" s="44" t="s">
        <v>33</v>
      </c>
      <c r="G22" s="65">
        <v>1.1299999999999999</v>
      </c>
      <c r="H22" s="45">
        <v>0</v>
      </c>
      <c r="I22" s="44">
        <v>0</v>
      </c>
      <c r="J22" s="44">
        <v>0</v>
      </c>
      <c r="K22" s="44">
        <v>0</v>
      </c>
      <c r="L22" s="44">
        <v>0</v>
      </c>
      <c r="M22" s="65">
        <v>1.1299999999999999</v>
      </c>
      <c r="N22" s="44">
        <v>1.086333</v>
      </c>
      <c r="O22" s="44">
        <v>0</v>
      </c>
      <c r="P22" s="44">
        <v>0</v>
      </c>
      <c r="Q22" s="66" t="s">
        <v>33</v>
      </c>
      <c r="R22" s="66">
        <f>G22-N22</f>
        <v>4.36669999999999E-2</v>
      </c>
      <c r="S22" s="44">
        <v>0.4</v>
      </c>
      <c r="T22" s="43"/>
    </row>
    <row r="23" spans="1:20" s="3" customFormat="1" ht="94.5" x14ac:dyDescent="0.2">
      <c r="A23" s="22" t="s">
        <v>36</v>
      </c>
      <c r="B23" s="20" t="s">
        <v>31</v>
      </c>
      <c r="C23" s="21" t="s">
        <v>29</v>
      </c>
      <c r="D23" s="11" t="s">
        <v>33</v>
      </c>
      <c r="E23" s="11" t="s">
        <v>33</v>
      </c>
      <c r="F23" s="11" t="s">
        <v>33</v>
      </c>
      <c r="G23" s="13">
        <v>3.14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 t="s">
        <v>33</v>
      </c>
      <c r="R23" s="13">
        <v>0</v>
      </c>
      <c r="S23" s="17">
        <v>0</v>
      </c>
      <c r="T23" s="11"/>
    </row>
    <row r="24" spans="1:20" s="3" customFormat="1" ht="47.25" x14ac:dyDescent="0.2">
      <c r="A24" s="22" t="s">
        <v>37</v>
      </c>
      <c r="B24" s="20" t="s">
        <v>32</v>
      </c>
      <c r="C24" s="21" t="s">
        <v>29</v>
      </c>
      <c r="D24" s="11" t="s">
        <v>33</v>
      </c>
      <c r="E24" s="11" t="s">
        <v>33</v>
      </c>
      <c r="F24" s="11" t="s">
        <v>33</v>
      </c>
      <c r="G24" s="13">
        <f>G25</f>
        <v>7.33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 t="s">
        <v>33</v>
      </c>
      <c r="R24" s="13">
        <v>0</v>
      </c>
      <c r="S24" s="17">
        <v>0</v>
      </c>
      <c r="T24" s="11"/>
    </row>
    <row r="25" spans="1:20" s="3" customFormat="1" ht="78.75" x14ac:dyDescent="0.2">
      <c r="A25" s="30" t="s">
        <v>44</v>
      </c>
      <c r="B25" s="31" t="s">
        <v>45</v>
      </c>
      <c r="C25" s="21" t="s">
        <v>29</v>
      </c>
      <c r="D25" s="33" t="s">
        <v>33</v>
      </c>
      <c r="E25" s="11"/>
      <c r="F25" s="11"/>
      <c r="G25" s="34">
        <f>G26+G27+G28</f>
        <v>7.33</v>
      </c>
      <c r="H25" s="34">
        <v>0</v>
      </c>
      <c r="I25" s="35">
        <v>0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>
        <v>0</v>
      </c>
      <c r="Q25" s="35" t="s">
        <v>33</v>
      </c>
      <c r="R25" s="35">
        <v>0</v>
      </c>
      <c r="S25" s="36">
        <v>0</v>
      </c>
      <c r="T25" s="37"/>
    </row>
    <row r="26" spans="1:20" s="3" customFormat="1" ht="94.5" x14ac:dyDescent="0.2">
      <c r="A26" s="32" t="s">
        <v>44</v>
      </c>
      <c r="B26" s="24" t="s">
        <v>47</v>
      </c>
      <c r="C26" s="64" t="s">
        <v>66</v>
      </c>
      <c r="D26" s="12" t="s">
        <v>33</v>
      </c>
      <c r="E26" s="23" t="s">
        <v>33</v>
      </c>
      <c r="F26" s="23" t="s">
        <v>33</v>
      </c>
      <c r="G26" s="14">
        <v>6.49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25" t="s">
        <v>33</v>
      </c>
      <c r="R26" s="25">
        <v>0</v>
      </c>
      <c r="S26" s="26">
        <v>0</v>
      </c>
      <c r="T26" s="43"/>
    </row>
    <row r="27" spans="1:20" s="3" customFormat="1" ht="47.25" x14ac:dyDescent="0.2">
      <c r="A27" s="32" t="s">
        <v>44</v>
      </c>
      <c r="B27" s="24" t="s">
        <v>50</v>
      </c>
      <c r="C27" s="64" t="s">
        <v>67</v>
      </c>
      <c r="D27" s="12" t="s">
        <v>33</v>
      </c>
      <c r="E27" s="23" t="s">
        <v>33</v>
      </c>
      <c r="F27" s="23" t="s">
        <v>33</v>
      </c>
      <c r="G27" s="14">
        <v>0.41</v>
      </c>
      <c r="H27" s="39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25" t="s">
        <v>33</v>
      </c>
      <c r="R27" s="25">
        <v>0</v>
      </c>
      <c r="S27" s="26">
        <v>0</v>
      </c>
      <c r="T27" s="40"/>
    </row>
    <row r="28" spans="1:20" s="3" customFormat="1" ht="78.75" x14ac:dyDescent="0.2">
      <c r="A28" s="32" t="s">
        <v>44</v>
      </c>
      <c r="B28" s="24" t="s">
        <v>51</v>
      </c>
      <c r="C28" s="64" t="s">
        <v>68</v>
      </c>
      <c r="D28" s="12" t="s">
        <v>33</v>
      </c>
      <c r="E28" s="23" t="s">
        <v>33</v>
      </c>
      <c r="F28" s="23" t="s">
        <v>33</v>
      </c>
      <c r="G28" s="14">
        <v>0.43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25" t="s">
        <v>33</v>
      </c>
      <c r="R28" s="25">
        <v>0</v>
      </c>
      <c r="S28" s="26">
        <v>0</v>
      </c>
      <c r="T28" s="43"/>
    </row>
    <row r="29" spans="1:20" s="3" customFormat="1" ht="78.75" x14ac:dyDescent="0.2">
      <c r="A29" s="22" t="s">
        <v>38</v>
      </c>
      <c r="B29" s="20" t="s">
        <v>34</v>
      </c>
      <c r="C29" s="27" t="s">
        <v>29</v>
      </c>
      <c r="D29" s="28" t="s">
        <v>33</v>
      </c>
      <c r="E29" s="11" t="s">
        <v>33</v>
      </c>
      <c r="F29" s="11" t="s">
        <v>33</v>
      </c>
      <c r="G29" s="13">
        <f>G30</f>
        <v>6.08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5" t="s">
        <v>33</v>
      </c>
      <c r="R29" s="15">
        <v>0</v>
      </c>
      <c r="S29" s="18">
        <v>0</v>
      </c>
      <c r="T29" s="16"/>
    </row>
    <row r="30" spans="1:20" s="3" customFormat="1" ht="78.75" x14ac:dyDescent="0.2">
      <c r="A30" s="32" t="s">
        <v>38</v>
      </c>
      <c r="B30" s="24" t="s">
        <v>48</v>
      </c>
      <c r="C30" s="64" t="s">
        <v>65</v>
      </c>
      <c r="D30" s="12" t="s">
        <v>33</v>
      </c>
      <c r="E30" s="23" t="s">
        <v>33</v>
      </c>
      <c r="F30" s="23" t="s">
        <v>33</v>
      </c>
      <c r="G30" s="14">
        <v>6.08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42" t="s">
        <v>33</v>
      </c>
      <c r="R30" s="25">
        <v>0</v>
      </c>
      <c r="S30" s="26">
        <v>0</v>
      </c>
      <c r="T30" s="41"/>
    </row>
    <row r="31" spans="1:20" ht="63" x14ac:dyDescent="0.25">
      <c r="A31" s="72" t="s">
        <v>56</v>
      </c>
      <c r="B31" s="73" t="s">
        <v>57</v>
      </c>
      <c r="C31" s="74"/>
      <c r="D31" s="77" t="s">
        <v>33</v>
      </c>
      <c r="E31" s="77" t="s">
        <v>33</v>
      </c>
      <c r="F31" s="77" t="s">
        <v>33</v>
      </c>
      <c r="G31" s="77">
        <f>G32+G33</f>
        <v>7.52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77" t="s">
        <v>33</v>
      </c>
      <c r="R31" s="15">
        <v>0</v>
      </c>
      <c r="S31" s="18">
        <v>0</v>
      </c>
      <c r="T31" s="74"/>
    </row>
    <row r="32" spans="1:20" x14ac:dyDescent="0.25">
      <c r="A32" s="69" t="s">
        <v>58</v>
      </c>
      <c r="B32" s="70" t="s">
        <v>59</v>
      </c>
      <c r="C32" s="71" t="s">
        <v>60</v>
      </c>
      <c r="D32" s="78" t="s">
        <v>33</v>
      </c>
      <c r="E32" s="78" t="s">
        <v>33</v>
      </c>
      <c r="F32" s="78" t="s">
        <v>33</v>
      </c>
      <c r="G32" s="78">
        <v>5.38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42" t="s">
        <v>33</v>
      </c>
      <c r="R32" s="25">
        <v>0</v>
      </c>
      <c r="S32" s="26">
        <v>0</v>
      </c>
      <c r="T32" s="68"/>
    </row>
    <row r="33" spans="1:20" x14ac:dyDescent="0.25">
      <c r="A33" s="69" t="s">
        <v>61</v>
      </c>
      <c r="B33" s="70" t="s">
        <v>62</v>
      </c>
      <c r="C33" s="71" t="s">
        <v>63</v>
      </c>
      <c r="D33" s="78" t="s">
        <v>33</v>
      </c>
      <c r="E33" s="78" t="s">
        <v>33</v>
      </c>
      <c r="F33" s="78" t="s">
        <v>33</v>
      </c>
      <c r="G33" s="78">
        <v>2.14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42" t="s">
        <v>33</v>
      </c>
      <c r="R33" s="25">
        <v>0</v>
      </c>
      <c r="S33" s="26">
        <v>0</v>
      </c>
      <c r="T33" s="68"/>
    </row>
  </sheetData>
  <mergeCells count="25">
    <mergeCell ref="R2:T2"/>
    <mergeCell ref="A3:T3"/>
    <mergeCell ref="J4:K4"/>
    <mergeCell ref="E14:E16"/>
    <mergeCell ref="Q14:Q16"/>
    <mergeCell ref="G14:P14"/>
    <mergeCell ref="G15:H15"/>
    <mergeCell ref="I15:J15"/>
    <mergeCell ref="O15:P15"/>
    <mergeCell ref="R14:S14"/>
    <mergeCell ref="G6:O6"/>
    <mergeCell ref="G7:O7"/>
    <mergeCell ref="H12:P12"/>
    <mergeCell ref="T14:T16"/>
    <mergeCell ref="G4:H4"/>
    <mergeCell ref="J9:K9"/>
    <mergeCell ref="R15:R16"/>
    <mergeCell ref="S15:S16"/>
    <mergeCell ref="A14:A16"/>
    <mergeCell ref="B14:B16"/>
    <mergeCell ref="C14:C16"/>
    <mergeCell ref="D14:D16"/>
    <mergeCell ref="F14:F16"/>
    <mergeCell ref="K15:L15"/>
    <mergeCell ref="M15:N15"/>
  </mergeCells>
  <phoneticPr fontId="0" type="noConversion"/>
  <pageMargins left="0.39370078740157483" right="0.39370078740157483" top="0.78740157480314965" bottom="0.39370078740157483" header="0.19685039370078741" footer="0.19685039370078741"/>
  <pageSetup paperSize="8" scale="68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2022-01-10T22:07:09Z</cp:lastPrinted>
  <dcterms:created xsi:type="dcterms:W3CDTF">2011-01-11T10:25:48Z</dcterms:created>
  <dcterms:modified xsi:type="dcterms:W3CDTF">2022-10-12T01:07:35Z</dcterms:modified>
</cp:coreProperties>
</file>